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ite plan" sheetId="21" r:id="rId3"/>
  </sheets>
  <externalReferences>
    <externalReference r:id="rId4"/>
  </externalReferences>
  <definedNames>
    <definedName name="_xlnm.Print_Area" localSheetId="1">Measurements!$A$1:$L$10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1" l="1"/>
  <c r="L16" i="1" l="1"/>
  <c r="B3" i="21"/>
  <c r="A2" i="21"/>
  <c r="A5" i="20" l="1"/>
  <c r="B12" i="20"/>
  <c r="C11" i="20"/>
  <c r="B11" i="20"/>
  <c r="B10" i="20"/>
  <c r="B9" i="20"/>
  <c r="A4" i="20"/>
  <c r="L14" i="1" l="1"/>
  <c r="L12" i="1"/>
  <c r="C10" i="20" l="1"/>
  <c r="L10" i="1"/>
  <c r="C9" i="20" l="1"/>
</calcChain>
</file>

<file path=xl/sharedStrings.xml><?xml version="1.0" encoding="utf-8"?>
<sst xmlns="http://schemas.openxmlformats.org/spreadsheetml/2006/main" count="57" uniqueCount="45">
  <si>
    <t>No</t>
  </si>
  <si>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</si>
  <si>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</si>
  <si>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</si>
  <si>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</si>
  <si>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</si>
  <si>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</si>
  <si>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</si>
  <si>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</si>
  <si>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</si>
  <si>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</si>
  <si>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</si>
  <si>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</si>
  <si>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</si>
  <si>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</si>
  <si>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</si>
  <si>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</si>
  <si>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</si>
  <si>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</si>
  <si>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</si>
  <si>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</si>
  <si>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</si>
  <si>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</si>
  <si>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</si>
  <si>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</si>
  <si>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</si>
  <si>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</si>
  <si>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</si>
  <si>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</si>
  <si>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</si>
  <si>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</si>
  <si>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</si>
  <si>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</si>
  <si>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 xml:space="preserve">Providing and fixing 1/2'' Ф bib cock (water taps) steel/brass (master, Adam, Sartaj) for handwashing point (ablution) </t>
  </si>
  <si>
    <t>Government Boy's High School 115/JB UC # 184 District Faisalabad</t>
  </si>
  <si>
    <t>Providing and installing PPRC (3/4'') 19 mm thick for connecting with existing pipe line/motor pump (Popular/Jamal/PLASCO)</t>
  </si>
  <si>
    <t>Providing &amp; fitting of 12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</si>
  <si>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12 number of flush tanks (master), connecting with existing water supply with stop cocks, (sartaj/master/Adam) connecting with pipe complete in all respect</t>
  </si>
  <si>
    <t xml:space="preserve">Providing and fixing 1/2'' &amp; 3/4'' Ф GI pipe IIL/Nobal (20'+20'), cutting in pieces and fixing with stand post (water tapes) jointing, cutting and fitting, providing  sockets, elbows, reducers in all respect    </t>
  </si>
  <si>
    <t xml:space="preserve">Provision of 12 wash basin,12 no of flush tanks, 12 no of 1/2'' dia of water tapes, 40 feet PPRC 3/4 dia, GI 1/2'' dia 20 feet and 20 GI 3/4'' dia   </t>
  </si>
  <si>
    <t>1- 12 no of wash basins</t>
  </si>
  <si>
    <t>2- 12 no of flush tanks</t>
  </si>
  <si>
    <t>3- 12 no of 1/2 dia water tapes</t>
  </si>
  <si>
    <t xml:space="preserve">4- 40 feet PPRC pipe 3/4'' dia </t>
  </si>
  <si>
    <t xml:space="preserve">5- 40 feet GI 1/2 &amp; 3/4'' dia pipe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</si>
</sst>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32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20" xfId="0" applyFill="1" applyBorder="1"/>
    <xf numFmtId="0" fontId="0" fillId="2" borderId="21" xfId="0" applyFill="1" applyBorder="1"/>
    <xf numFmtId="0" fontId="7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justify"/>
    </xf>
    <xf numFmtId="0" fontId="3" fillId="3" borderId="10" xfId="0" applyFont="1" applyFill="1" applyBorder="1" applyAlignment="1">
      <alignment horizontal="center"/>
    </xf>
    <xf numFmtId="0" fontId="12" fillId="3" borderId="10" xfId="0" applyFont="1" applyFill="1" applyBorder="1" applyAlignment="1">
      <alignment wrapText="1"/>
    </xf>
    <xf numFmtId="0" fontId="12" fillId="3" borderId="10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13" fillId="0" borderId="10" xfId="0" applyFont="1" applyBorder="1"/>
    <xf numFmtId="1" fontId="3" fillId="0" borderId="10" xfId="0" applyNumberFormat="1" applyFont="1" applyBorder="1" applyAlignment="1">
      <alignment horizontal="justify"/>
    </xf>
    <xf numFmtId="0" fontId="3" fillId="0" borderId="6" xfId="0" applyFont="1" applyBorder="1" applyAlignment="1">
      <alignment horizontal="center"/>
    </xf>
    <xf numFmtId="1" fontId="12" fillId="3" borderId="10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9" xfId="0" applyFont="1" applyBorder="1"/>
    <xf numFmtId="0" fontId="13" fillId="0" borderId="23" xfId="0" applyFont="1" applyBorder="1"/>
    <xf numFmtId="0" fontId="6" fillId="0" borderId="24" xfId="0" applyFont="1" applyBorder="1"/>
    <xf numFmtId="0" fontId="13" fillId="0" borderId="25" xfId="0" applyFont="1" applyBorder="1"/>
    <xf numFmtId="0" fontId="0" fillId="4" borderId="29" xfId="0" applyFill="1" applyBorder="1"/>
    <xf numFmtId="0" fontId="0" fillId="4" borderId="30" xfId="0" applyFill="1" applyBorder="1"/>
    <xf numFmtId="0" fontId="16" fillId="0" borderId="25" xfId="0" applyFont="1" applyBorder="1"/>
    <xf numFmtId="0" fontId="16" fillId="0" borderId="26" xfId="0" applyFont="1" applyBorder="1"/>
    <xf numFmtId="0" fontId="0" fillId="4" borderId="31" xfId="0" applyFill="1" applyBorder="1"/>
    <xf numFmtId="0" fontId="0" fillId="2" borderId="0" xfId="0" applyFill="1"/>
    <xf numFmtId="0" fontId="18" fillId="0" borderId="0" xfId="0" applyFont="1"/>
    <xf numFmtId="164" fontId="0" fillId="0" borderId="0" xfId="0" applyNumberFormat="1"/>
    <xf numFmtId="0" fontId="15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4" fillId="0" borderId="32" xfId="0" applyFont="1" applyBorder="1"/>
    <xf numFmtId="0" fontId="13" fillId="0" borderId="33" xfId="0" applyFont="1" applyBorder="1"/>
    <xf numFmtId="0" fontId="13" fillId="0" borderId="34" xfId="0" applyFont="1" applyBorder="1"/>
    <xf numFmtId="0" fontId="21" fillId="5" borderId="10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23" fillId="0" borderId="9" xfId="0" applyFont="1" applyBorder="1"/>
    <xf numFmtId="0" fontId="24" fillId="0" borderId="10" xfId="0" applyFont="1" applyBorder="1"/>
    <xf numFmtId="0" fontId="24" fillId="0" borderId="23" xfId="0" applyFont="1" applyBorder="1"/>
    <xf numFmtId="0" fontId="24" fillId="0" borderId="10" xfId="0" applyFont="1" applyBorder="1" applyAlignment="1"/>
    <xf numFmtId="2" fontId="24" fillId="0" borderId="10" xfId="0" applyNumberFormat="1" applyFont="1" applyBorder="1"/>
    <xf numFmtId="0" fontId="26" fillId="0" borderId="10" xfId="0" applyFont="1" applyBorder="1"/>
    <xf numFmtId="1" fontId="26" fillId="0" borderId="23" xfId="0" applyNumberFormat="1" applyFont="1" applyBorder="1"/>
    <xf numFmtId="0" fontId="0" fillId="2" borderId="1" xfId="0" applyFill="1" applyBorder="1"/>
    <xf numFmtId="0" fontId="0" fillId="4" borderId="4" xfId="0" applyFill="1" applyBorder="1"/>
    <xf numFmtId="0" fontId="0" fillId="4" borderId="1" xfId="0" applyFill="1" applyBorder="1"/>
    <xf numFmtId="2" fontId="3" fillId="2" borderId="10" xfId="0" applyNumberFormat="1" applyFont="1" applyFill="1" applyBorder="1"/>
    <xf numFmtId="0" fontId="14" fillId="2" borderId="10" xfId="0" applyFont="1" applyFill="1" applyBorder="1" applyAlignment="1">
      <alignment horizontal="center"/>
    </xf>
    <xf numFmtId="1" fontId="3" fillId="2" borderId="10" xfId="0" applyNumberFormat="1" applyFont="1" applyFill="1" applyBorder="1"/>
    <xf numFmtId="0" fontId="5" fillId="2" borderId="0" xfId="0" applyFont="1" applyFill="1" applyAlignment="1">
      <alignment horizontal="center" textRotation="90"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4" borderId="33" xfId="0" applyFill="1" applyBorder="1"/>
    <xf numFmtId="0" fontId="28" fillId="0" borderId="10" xfId="0" applyFont="1" applyBorder="1"/>
    <xf numFmtId="0" fontId="30" fillId="0" borderId="10" xfId="0" applyFont="1" applyBorder="1"/>
    <xf numFmtId="2" fontId="30" fillId="0" borderId="10" xfId="0" applyNumberFormat="1" applyFont="1" applyBorder="1"/>
    <xf numFmtId="0" fontId="31" fillId="0" borderId="10" xfId="0" applyFont="1" applyBorder="1"/>
    <xf numFmtId="0" fontId="5" fillId="2" borderId="0" xfId="0" applyFont="1" applyFill="1" applyBorder="1" applyAlignment="1">
      <alignment horizontal="right"/>
    </xf>
    <xf numFmtId="0" fontId="9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wrapText="1"/>
    </xf>
    <xf numFmtId="0" fontId="6" fillId="0" borderId="25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19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5" fillId="0" borderId="14" xfId="0" applyFont="1" applyBorder="1" applyAlignment="1">
      <alignment horizontal="left"/>
    </xf>
    <xf numFmtId="0" fontId="25" fillId="0" borderId="6" xfId="0" applyFont="1" applyBorder="1" applyAlignment="1">
      <alignment horizontal="left"/>
    </xf>
    <xf numFmtId="0" fontId="21" fillId="5" borderId="9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23" fillId="0" borderId="14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7" fillId="2" borderId="12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7" fillId="2" borderId="13" xfId="0" applyFont="1" applyFill="1" applyBorder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607219</xdr:colOff>
      <xdr:row>17</xdr:row>
      <xdr:rowOff>161925</xdr:rowOff>
    </xdr:from>
    <xdr:to>
      <xdr:col>4</xdr:col>
      <xdr:colOff>345282</xdr:colOff>
      <xdr:row>26</xdr:row>
      <xdr:rowOff>180975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80554983-7C10-4714-B111-189C6BF4A71C}"/>
            </a:ext>
          </a:extLst>
        </xdr:cNvPr>
        <xdr:cNvSpPr/>
      </xdr:nvSpPr>
      <xdr:spPr>
        <a:xfrm>
          <a:off x="1435894" y="3114675"/>
          <a:ext cx="957263" cy="17335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 5 rooms</a:t>
          </a:r>
          <a:endParaRPr lang="en-US" sz="1100" b="1"/>
        </a:p>
      </xdr:txBody>
    </xdr:sp>
    <xdr:clientData/>
  </xdr:twoCellAnchor>
  <xdr:twoCellAnchor>
    <xdr:from>
      <xdr:col>2</xdr:col>
      <xdr:colOff>594125</xdr:colOff>
      <xdr:row>29</xdr:row>
      <xdr:rowOff>41671</xdr:rowOff>
    </xdr:from>
    <xdr:to>
      <xdr:col>4</xdr:col>
      <xdr:colOff>282179</xdr:colOff>
      <xdr:row>34</xdr:row>
      <xdr:rowOff>46434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4D4CC3CC-BB9B-4018-BF23-10C831F8A442}"/>
            </a:ext>
          </a:extLst>
        </xdr:cNvPr>
        <xdr:cNvSpPr/>
      </xdr:nvSpPr>
      <xdr:spPr>
        <a:xfrm rot="16200000">
          <a:off x="1397795" y="4543426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6</xdr:col>
      <xdr:colOff>17874</xdr:colOff>
      <xdr:row>4</xdr:row>
      <xdr:rowOff>67851</xdr:rowOff>
    </xdr:from>
    <xdr:to>
      <xdr:col>6</xdr:col>
      <xdr:colOff>403608</xdr:colOff>
      <xdr:row>7</xdr:row>
      <xdr:rowOff>70233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8DBA7F68-6149-4CEE-BE85-038348D86D0C}"/>
            </a:ext>
          </a:extLst>
        </xdr:cNvPr>
        <xdr:cNvSpPr/>
      </xdr:nvSpPr>
      <xdr:spPr>
        <a:xfrm rot="5400000">
          <a:off x="3190875" y="178117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495300</xdr:colOff>
      <xdr:row>39</xdr:row>
      <xdr:rowOff>104775</xdr:rowOff>
    </xdr:from>
    <xdr:to>
      <xdr:col>3</xdr:col>
      <xdr:colOff>459582</xdr:colOff>
      <xdr:row>41</xdr:row>
      <xdr:rowOff>109509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630E6CEC-A2B5-4FE5-B797-35744FF63478}"/>
            </a:ext>
          </a:extLst>
        </xdr:cNvPr>
        <xdr:cNvSpPr/>
      </xdr:nvSpPr>
      <xdr:spPr>
        <a:xfrm>
          <a:off x="1323975" y="648652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584601</xdr:colOff>
      <xdr:row>34</xdr:row>
      <xdr:rowOff>32146</xdr:rowOff>
    </xdr:from>
    <xdr:to>
      <xdr:col>4</xdr:col>
      <xdr:colOff>272655</xdr:colOff>
      <xdr:row>39</xdr:row>
      <xdr:rowOff>36909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1D023FF2-180A-4C17-A852-81F8CB6C42A2}"/>
            </a:ext>
          </a:extLst>
        </xdr:cNvPr>
        <xdr:cNvSpPr/>
      </xdr:nvSpPr>
      <xdr:spPr>
        <a:xfrm rot="16200000">
          <a:off x="1388271" y="5486401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3</xdr:col>
      <xdr:colOff>0</xdr:colOff>
      <xdr:row>14</xdr:row>
      <xdr:rowOff>171450</xdr:rowOff>
    </xdr:from>
    <xdr:to>
      <xdr:col>4</xdr:col>
      <xdr:colOff>347663</xdr:colOff>
      <xdr:row>17</xdr:row>
      <xdr:rowOff>145254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61465FDB-FA83-445D-B5EC-ACDBF2376821}"/>
            </a:ext>
          </a:extLst>
        </xdr:cNvPr>
        <xdr:cNvSpPr/>
      </xdr:nvSpPr>
      <xdr:spPr>
        <a:xfrm>
          <a:off x="1438275" y="2552700"/>
          <a:ext cx="957263" cy="54530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5</xdr:col>
      <xdr:colOff>257175</xdr:colOff>
      <xdr:row>14</xdr:row>
      <xdr:rowOff>176213</xdr:rowOff>
    </xdr:from>
    <xdr:to>
      <xdr:col>5</xdr:col>
      <xdr:colOff>257177</xdr:colOff>
      <xdr:row>27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xmlns="" id="{9FBC0EC5-4474-4970-B25E-23511932BA62}"/>
            </a:ext>
          </a:extLst>
        </xdr:cNvPr>
        <xdr:cNvCxnSpPr/>
      </xdr:nvCxnSpPr>
      <xdr:spPr>
        <a:xfrm flipH="1">
          <a:off x="2914650" y="2557463"/>
          <a:ext cx="2" cy="230028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333378</xdr:colOff>
      <xdr:row>14</xdr:row>
      <xdr:rowOff>166689</xdr:rowOff>
    </xdr:from>
    <xdr:to>
      <xdr:col>5</xdr:col>
      <xdr:colOff>257175</xdr:colOff>
      <xdr:row>14</xdr:row>
      <xdr:rowOff>171450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5ACE75A3-3244-40C0-9FD3-D2CFDDCAD01B}"/>
            </a:ext>
          </a:extLst>
        </xdr:cNvPr>
        <xdr:cNvCxnSpPr/>
      </xdr:nvCxnSpPr>
      <xdr:spPr>
        <a:xfrm flipH="1" flipV="1">
          <a:off x="2381253" y="2547939"/>
          <a:ext cx="533397" cy="476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342903</xdr:colOff>
      <xdr:row>26</xdr:row>
      <xdr:rowOff>176214</xdr:rowOff>
    </xdr:from>
    <xdr:to>
      <xdr:col>5</xdr:col>
      <xdr:colOff>266700</xdr:colOff>
      <xdr:row>26</xdr:row>
      <xdr:rowOff>180975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3DBA6499-F107-4CC2-88E3-0B1B3C63B8E2}"/>
            </a:ext>
          </a:extLst>
        </xdr:cNvPr>
        <xdr:cNvCxnSpPr/>
      </xdr:nvCxnSpPr>
      <xdr:spPr>
        <a:xfrm flipH="1" flipV="1">
          <a:off x="2390778" y="4843464"/>
          <a:ext cx="533397" cy="476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29</xdr:row>
      <xdr:rowOff>47625</xdr:rowOff>
    </xdr:from>
    <xdr:to>
      <xdr:col>5</xdr:col>
      <xdr:colOff>228597</xdr:colOff>
      <xdr:row>29</xdr:row>
      <xdr:rowOff>52386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xmlns="" id="{2006DD2E-04B5-4805-A403-1111E2F8F394}"/>
            </a:ext>
          </a:extLst>
        </xdr:cNvPr>
        <xdr:cNvCxnSpPr/>
      </xdr:nvCxnSpPr>
      <xdr:spPr>
        <a:xfrm flipH="1" flipV="1">
          <a:off x="2352675" y="5286375"/>
          <a:ext cx="533397" cy="476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276225</xdr:colOff>
      <xdr:row>39</xdr:row>
      <xdr:rowOff>38100</xdr:rowOff>
    </xdr:from>
    <xdr:to>
      <xdr:col>5</xdr:col>
      <xdr:colOff>200022</xdr:colOff>
      <xdr:row>39</xdr:row>
      <xdr:rowOff>42861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xmlns="" id="{36220A46-C3CE-4EB8-A438-A937B49E3322}"/>
            </a:ext>
          </a:extLst>
        </xdr:cNvPr>
        <xdr:cNvCxnSpPr/>
      </xdr:nvCxnSpPr>
      <xdr:spPr>
        <a:xfrm flipH="1" flipV="1">
          <a:off x="2324100" y="7181850"/>
          <a:ext cx="533397" cy="476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29</xdr:row>
      <xdr:rowOff>57150</xdr:rowOff>
    </xdr:from>
    <xdr:to>
      <xdr:col>5</xdr:col>
      <xdr:colOff>219075</xdr:colOff>
      <xdr:row>39</xdr:row>
      <xdr:rowOff>38100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xmlns="" id="{1F22879F-A9CB-44AB-A243-E7B1967DC966}"/>
            </a:ext>
          </a:extLst>
        </xdr:cNvPr>
        <xdr:cNvCxnSpPr/>
      </xdr:nvCxnSpPr>
      <xdr:spPr>
        <a:xfrm flipH="1">
          <a:off x="2847975" y="5295900"/>
          <a:ext cx="28575" cy="1885950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6</xdr:row>
      <xdr:rowOff>66673</xdr:rowOff>
    </xdr:from>
    <xdr:to>
      <xdr:col>5</xdr:col>
      <xdr:colOff>476250</xdr:colOff>
      <xdr:row>11</xdr:row>
      <xdr:rowOff>161924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9023E133-A3A4-4580-A5DF-6A0B95A37878}"/>
            </a:ext>
          </a:extLst>
        </xdr:cNvPr>
        <xdr:cNvSpPr/>
      </xdr:nvSpPr>
      <xdr:spPr>
        <a:xfrm>
          <a:off x="1219200" y="2066923"/>
          <a:ext cx="1914525" cy="1047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Hall</a:t>
          </a:r>
        </a:p>
      </xdr:txBody>
    </xdr:sp>
    <xdr:clientData/>
  </xdr:twoCellAnchor>
  <xdr:twoCellAnchor>
    <xdr:from>
      <xdr:col>6</xdr:col>
      <xdr:colOff>427449</xdr:colOff>
      <xdr:row>4</xdr:row>
      <xdr:rowOff>67851</xdr:rowOff>
    </xdr:from>
    <xdr:to>
      <xdr:col>7</xdr:col>
      <xdr:colOff>203583</xdr:colOff>
      <xdr:row>7</xdr:row>
      <xdr:rowOff>70233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CEE13F89-0F4F-44B7-A8C3-D073744A01C4}"/>
            </a:ext>
          </a:extLst>
        </xdr:cNvPr>
        <xdr:cNvSpPr/>
      </xdr:nvSpPr>
      <xdr:spPr>
        <a:xfrm rot="5400000">
          <a:off x="3600450" y="178117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7</xdr:col>
      <xdr:colOff>208374</xdr:colOff>
      <xdr:row>4</xdr:row>
      <xdr:rowOff>67851</xdr:rowOff>
    </xdr:from>
    <xdr:to>
      <xdr:col>8</xdr:col>
      <xdr:colOff>327408</xdr:colOff>
      <xdr:row>7</xdr:row>
      <xdr:rowOff>70233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644388D1-004B-4208-98A6-0E6ABFDF0205}"/>
            </a:ext>
          </a:extLst>
        </xdr:cNvPr>
        <xdr:cNvSpPr/>
      </xdr:nvSpPr>
      <xdr:spPr>
        <a:xfrm rot="5400000">
          <a:off x="3990975" y="178117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8</xdr:col>
      <xdr:colOff>352425</xdr:colOff>
      <xdr:row>7</xdr:row>
      <xdr:rowOff>123825</xdr:rowOff>
    </xdr:from>
    <xdr:to>
      <xdr:col>10</xdr:col>
      <xdr:colOff>90488</xdr:colOff>
      <xdr:row>12</xdr:row>
      <xdr:rowOff>78579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630B5789-6AAB-4607-AB0B-5EDC959A22F0}"/>
            </a:ext>
          </a:extLst>
        </xdr:cNvPr>
        <xdr:cNvSpPr/>
      </xdr:nvSpPr>
      <xdr:spPr>
        <a:xfrm>
          <a:off x="4495800" y="2314575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Science</a:t>
          </a:r>
          <a:r>
            <a:rPr lang="en-US" sz="1100" b="1" baseline="0"/>
            <a:t> Lab</a:t>
          </a:r>
          <a:endParaRPr lang="en-US" sz="1100" b="1"/>
        </a:p>
      </xdr:txBody>
    </xdr:sp>
    <xdr:clientData/>
  </xdr:twoCellAnchor>
  <xdr:twoCellAnchor>
    <xdr:from>
      <xdr:col>10</xdr:col>
      <xdr:colOff>151224</xdr:colOff>
      <xdr:row>4</xdr:row>
      <xdr:rowOff>86901</xdr:rowOff>
    </xdr:from>
    <xdr:to>
      <xdr:col>10</xdr:col>
      <xdr:colOff>536958</xdr:colOff>
      <xdr:row>7</xdr:row>
      <xdr:rowOff>89283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F874E204-5A81-4BAA-B300-09F24A9CA5DD}"/>
            </a:ext>
          </a:extLst>
        </xdr:cNvPr>
        <xdr:cNvSpPr/>
      </xdr:nvSpPr>
      <xdr:spPr>
        <a:xfrm rot="5400000">
          <a:off x="5419725" y="180022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28575</xdr:colOff>
      <xdr:row>6</xdr:row>
      <xdr:rowOff>38100</xdr:rowOff>
    </xdr:from>
    <xdr:to>
      <xdr:col>16</xdr:col>
      <xdr:colOff>247650</xdr:colOff>
      <xdr:row>9</xdr:row>
      <xdr:rowOff>85725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E34407B1-6F02-4830-9130-4949B50AB7CC}"/>
            </a:ext>
          </a:extLst>
        </xdr:cNvPr>
        <xdr:cNvSpPr/>
      </xdr:nvSpPr>
      <xdr:spPr>
        <a:xfrm>
          <a:off x="6610350" y="2038350"/>
          <a:ext cx="2657475" cy="6191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6 classroom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83"/>
      <c r="B2" s="84"/>
      <c r="C2" s="84"/>
      <c r="D2" s="84"/>
      <c r="E2" s="84"/>
      <c r="F2" s="85"/>
    </row>
    <row r="3" spans="1:8" ht="41.25" customHeight="1">
      <c r="A3" s="86" t="s">
        <v>31</v>
      </c>
      <c r="B3" s="87"/>
      <c r="C3" s="87"/>
      <c r="D3" s="87"/>
      <c r="E3" s="87"/>
      <c r="F3" s="88"/>
    </row>
    <row r="4" spans="1:8" ht="18">
      <c r="A4" s="86" t="str">
        <f>Measurements!A4</f>
        <v>Government Boy's High School 115/JB UC # 184 District Faisalabad</v>
      </c>
      <c r="B4" s="87"/>
      <c r="C4" s="87"/>
      <c r="D4" s="87"/>
      <c r="E4" s="87"/>
      <c r="F4" s="88"/>
    </row>
    <row r="5" spans="1:8" ht="54" customHeight="1">
      <c r="A5" s="89" t="str">
        <f>Measurements!A5</f>
        <v xml:space="preserve">Provision of 12 wash basin,12 no of flush tanks, 12 no of 1/2'' dia of water tapes, 40 feet PPRC 3/4 dia, GI 1/2'' dia 20 feet and 20 GI 3/4'' dia   </v>
      </c>
      <c r="B5" s="90"/>
      <c r="C5" s="90"/>
      <c r="D5" s="90"/>
      <c r="E5" s="90"/>
      <c r="F5" s="91"/>
    </row>
    <row r="6" spans="1:8" ht="24" customHeight="1" thickBot="1">
      <c r="A6" s="92" t="s">
        <v>22</v>
      </c>
      <c r="B6" s="93"/>
      <c r="C6" s="93"/>
      <c r="D6" s="93"/>
      <c r="E6" s="93"/>
      <c r="F6" s="94"/>
    </row>
    <row r="7" spans="1:8" ht="18.75" customHeight="1" thickBot="1">
      <c r="A7" s="19"/>
      <c r="B7" s="19"/>
      <c r="C7" s="82" t="s">
        <v>21</v>
      </c>
      <c r="D7" s="82"/>
      <c r="E7" s="82"/>
      <c r="F7" s="82"/>
    </row>
    <row r="8" spans="1:8" ht="30" customHeight="1" thickBot="1">
      <c r="A8" s="32" t="s">
        <v>1</v>
      </c>
      <c r="B8" s="33" t="s">
        <v>2</v>
      </c>
      <c r="C8" s="34" t="s">
        <v>23</v>
      </c>
      <c r="D8" s="35" t="s">
        <v>3</v>
      </c>
      <c r="E8" s="34" t="s">
        <v>19</v>
      </c>
      <c r="F8" s="35" t="s">
        <v>4</v>
      </c>
    </row>
    <row r="9" spans="1:8" ht="38.25">
      <c r="A9" s="20">
        <v>1</v>
      </c>
      <c r="B9" s="23" t="str">
        <f>Measurements!B9</f>
        <v>Providing and installing PPRC (3/4'') 19 mm thick for connecting with existing pipe line/motor pump (Popular/Jamal/PLASCO)</v>
      </c>
      <c r="C9" s="21">
        <f>Measurements!L10</f>
        <v>40</v>
      </c>
      <c r="D9" s="22" t="s">
        <v>6</v>
      </c>
      <c r="E9" s="70"/>
      <c r="F9" s="71"/>
    </row>
    <row r="10" spans="1:8" ht="76.5">
      <c r="A10" s="30">
        <v>2</v>
      </c>
      <c r="B10" s="29" t="str">
        <f>Measurements!B11</f>
        <v>Providing &amp; fitting of 12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1">
        <f>Measurements!L12</f>
        <v>12</v>
      </c>
      <c r="D10" s="22" t="s">
        <v>24</v>
      </c>
      <c r="E10" s="72"/>
      <c r="F10" s="71"/>
    </row>
    <row r="11" spans="1:8" ht="69" customHeight="1">
      <c r="A11" s="30">
        <v>3</v>
      </c>
      <c r="B11" s="29" t="str">
        <f>Measurements!B13</f>
        <v>Providing &amp; fitting of 12 number of flush tanks (master), connecting with existing water supply with stop cocks, (sartaj/master/Adam) connecting with pipe complete in all respect</v>
      </c>
      <c r="C11" s="21">
        <f>Measurements!L13</f>
        <v>12</v>
      </c>
      <c r="D11" s="22" t="s">
        <v>24</v>
      </c>
      <c r="E11" s="72"/>
      <c r="F11" s="71"/>
    </row>
    <row r="12" spans="1:8" ht="25.5">
      <c r="A12" s="30">
        <v>4</v>
      </c>
      <c r="B12" s="29" t="str">
        <f>Measurements!B15</f>
        <v xml:space="preserve">Providing and fixing 1/2'' Ф bib cock (water taps) steel/brass (master, Adam, Sartaj) for handwashing point (ablution) </v>
      </c>
      <c r="C12" s="21">
        <v>3</v>
      </c>
      <c r="D12" s="22" t="s">
        <v>24</v>
      </c>
      <c r="E12" s="72"/>
      <c r="F12" s="71"/>
    </row>
    <row r="13" spans="1:8" ht="18" customHeight="1">
      <c r="A13" s="24"/>
      <c r="B13" s="25" t="s">
        <v>5</v>
      </c>
      <c r="C13" s="26" t="s">
        <v>18</v>
      </c>
      <c r="D13" s="27"/>
      <c r="E13" s="27"/>
      <c r="F13" s="31"/>
      <c r="H13" s="52"/>
    </row>
    <row r="14" spans="1:8">
      <c r="H14" s="52"/>
    </row>
    <row r="15" spans="1:8" ht="15.75">
      <c r="A15" s="49" t="s">
        <v>28</v>
      </c>
      <c r="B15"/>
      <c r="C15"/>
      <c r="D15"/>
      <c r="E15"/>
      <c r="F15"/>
    </row>
    <row r="16" spans="1:8" ht="15.75">
      <c r="A16" s="49"/>
      <c r="B16"/>
      <c r="C16"/>
      <c r="D16"/>
      <c r="E16"/>
      <c r="F16" s="50"/>
    </row>
    <row r="17" spans="1:6" ht="15.75">
      <c r="A17" s="49"/>
      <c r="B17"/>
      <c r="C17"/>
      <c r="D17"/>
      <c r="E17"/>
      <c r="F17" s="53"/>
    </row>
    <row r="18" spans="1:6" ht="15.75">
      <c r="A18" s="49" t="s">
        <v>29</v>
      </c>
      <c r="B18"/>
      <c r="C18"/>
      <c r="D18"/>
      <c r="E18" t="s">
        <v>30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SheetLayoutView="100" workbookViewId="0">
      <selection activeCell="D11" sqref="D11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3" ht="48.75" customHeight="1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1:13" ht="18" customHeight="1">
      <c r="A3" s="86" t="s">
        <v>31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  <c r="M3" s="3"/>
    </row>
    <row r="4" spans="1:13" ht="18.75">
      <c r="A4" s="104" t="s">
        <v>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  <c r="M4" s="3"/>
    </row>
    <row r="5" spans="1:13" ht="17.25">
      <c r="A5" s="107" t="s">
        <v>39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9"/>
      <c r="M5" s="3"/>
    </row>
    <row r="6" spans="1:13" ht="18.75" customHeight="1">
      <c r="A6" s="110" t="s">
        <v>20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3"/>
    </row>
    <row r="7" spans="1:13" ht="15">
      <c r="A7" s="115" t="s">
        <v>7</v>
      </c>
      <c r="B7" s="116" t="s">
        <v>26</v>
      </c>
      <c r="C7" s="116"/>
      <c r="D7" s="117" t="s">
        <v>8</v>
      </c>
      <c r="E7" s="117"/>
      <c r="F7" s="117"/>
      <c r="G7" s="117"/>
      <c r="H7" s="117"/>
      <c r="I7" s="117" t="s">
        <v>9</v>
      </c>
      <c r="J7" s="117"/>
      <c r="K7" s="117"/>
      <c r="L7" s="118"/>
      <c r="M7" s="3"/>
    </row>
    <row r="8" spans="1:13" ht="25.5">
      <c r="A8" s="115"/>
      <c r="B8" s="116"/>
      <c r="C8" s="116"/>
      <c r="D8" s="57" t="s">
        <v>10</v>
      </c>
      <c r="E8" s="58" t="s">
        <v>11</v>
      </c>
      <c r="F8" s="58" t="s">
        <v>12</v>
      </c>
      <c r="G8" s="58" t="s">
        <v>13</v>
      </c>
      <c r="H8" s="58" t="s">
        <v>14</v>
      </c>
      <c r="I8" s="58" t="s">
        <v>10</v>
      </c>
      <c r="J8" s="58" t="s">
        <v>11</v>
      </c>
      <c r="K8" s="58" t="s">
        <v>15</v>
      </c>
      <c r="L8" s="59" t="s">
        <v>16</v>
      </c>
      <c r="M8" s="3"/>
    </row>
    <row r="9" spans="1:13" ht="35.25" customHeight="1">
      <c r="A9" s="60">
        <v>1</v>
      </c>
      <c r="B9" s="119" t="s">
        <v>35</v>
      </c>
      <c r="C9" s="120"/>
      <c r="D9" s="61"/>
      <c r="E9" s="63"/>
      <c r="F9" s="63"/>
      <c r="G9" s="63"/>
      <c r="H9" s="64"/>
      <c r="I9" s="61"/>
      <c r="J9" s="61"/>
      <c r="K9" s="61"/>
      <c r="L9" s="62">
        <v>40</v>
      </c>
      <c r="M9" s="3"/>
    </row>
    <row r="10" spans="1:13" ht="15.75" customHeight="1">
      <c r="A10" s="60"/>
      <c r="B10" s="113" t="s">
        <v>17</v>
      </c>
      <c r="C10" s="114"/>
      <c r="D10" s="61"/>
      <c r="E10" s="63"/>
      <c r="F10" s="63"/>
      <c r="G10" s="63"/>
      <c r="H10" s="64"/>
      <c r="I10" s="61"/>
      <c r="J10" s="61"/>
      <c r="K10" s="65" t="s">
        <v>6</v>
      </c>
      <c r="L10" s="66">
        <f>L9</f>
        <v>40</v>
      </c>
      <c r="M10" s="3"/>
    </row>
    <row r="11" spans="1:13" ht="78.75" customHeight="1">
      <c r="A11" s="54">
        <v>2</v>
      </c>
      <c r="B11" s="97" t="s">
        <v>36</v>
      </c>
      <c r="C11" s="98"/>
      <c r="D11" s="55"/>
      <c r="E11" s="55"/>
      <c r="F11" s="55"/>
      <c r="G11" s="55"/>
      <c r="H11" s="55"/>
      <c r="I11" s="55"/>
      <c r="J11" s="55"/>
      <c r="K11" s="55"/>
      <c r="L11" s="56">
        <v>12</v>
      </c>
    </row>
    <row r="12" spans="1:13" ht="15.75" thickBot="1">
      <c r="A12" s="41"/>
      <c r="B12" s="96" t="s">
        <v>27</v>
      </c>
      <c r="C12" s="96"/>
      <c r="D12" s="42"/>
      <c r="E12" s="42"/>
      <c r="F12" s="42"/>
      <c r="G12" s="42"/>
      <c r="H12" s="42"/>
      <c r="I12" s="42"/>
      <c r="J12" s="42"/>
      <c r="K12" s="45" t="s">
        <v>24</v>
      </c>
      <c r="L12" s="46">
        <f>L11</f>
        <v>12</v>
      </c>
    </row>
    <row r="13" spans="1:13" ht="46.5" customHeight="1">
      <c r="A13" s="39">
        <v>3</v>
      </c>
      <c r="B13" s="99" t="s">
        <v>37</v>
      </c>
      <c r="C13" s="100"/>
      <c r="D13" s="28"/>
      <c r="E13" s="28"/>
      <c r="F13" s="28"/>
      <c r="G13" s="28"/>
      <c r="H13" s="28"/>
      <c r="I13" s="28"/>
      <c r="J13" s="28"/>
      <c r="K13" s="28"/>
      <c r="L13" s="40">
        <v>12</v>
      </c>
    </row>
    <row r="14" spans="1:13" ht="15.75" thickBot="1">
      <c r="A14" s="41"/>
      <c r="B14" s="96" t="s">
        <v>27</v>
      </c>
      <c r="C14" s="96"/>
      <c r="D14" s="42"/>
      <c r="E14" s="42"/>
      <c r="F14" s="42"/>
      <c r="G14" s="42"/>
      <c r="H14" s="42"/>
      <c r="I14" s="42"/>
      <c r="J14" s="42"/>
      <c r="K14" s="45" t="s">
        <v>24</v>
      </c>
      <c r="L14" s="46">
        <f>L13</f>
        <v>12</v>
      </c>
    </row>
    <row r="15" spans="1:13" ht="39.75" customHeight="1">
      <c r="A15" s="77">
        <v>4</v>
      </c>
      <c r="B15" s="95" t="s">
        <v>33</v>
      </c>
      <c r="C15" s="95"/>
      <c r="D15" s="78"/>
      <c r="E15" s="78"/>
      <c r="F15" s="78"/>
      <c r="G15" s="78"/>
      <c r="H15" s="79"/>
      <c r="I15" s="78"/>
      <c r="J15" s="78"/>
      <c r="K15" s="80"/>
      <c r="L15" s="78">
        <v>12</v>
      </c>
    </row>
    <row r="16" spans="1:13" ht="15.75" thickBot="1">
      <c r="A16" s="41"/>
      <c r="B16" s="96" t="s">
        <v>27</v>
      </c>
      <c r="C16" s="96"/>
      <c r="D16" s="42"/>
      <c r="E16" s="42"/>
      <c r="F16" s="42"/>
      <c r="G16" s="42"/>
      <c r="H16" s="42"/>
      <c r="I16" s="42"/>
      <c r="J16" s="42"/>
      <c r="K16" s="45" t="s">
        <v>0</v>
      </c>
      <c r="L16" s="46">
        <f>L15</f>
        <v>12</v>
      </c>
    </row>
    <row r="17" spans="1:12" ht="42.75" customHeight="1">
      <c r="A17" s="77">
        <v>5</v>
      </c>
      <c r="B17" s="95" t="s">
        <v>38</v>
      </c>
      <c r="C17" s="95"/>
      <c r="D17" s="78"/>
      <c r="E17" s="78"/>
      <c r="F17" s="78"/>
      <c r="G17" s="78"/>
      <c r="H17" s="79"/>
      <c r="I17" s="78"/>
      <c r="J17" s="78"/>
      <c r="K17" s="80"/>
      <c r="L17" s="78">
        <v>1</v>
      </c>
    </row>
    <row r="18" spans="1:12" ht="15.75" thickBot="1">
      <c r="A18" s="41"/>
      <c r="B18" s="96" t="s">
        <v>27</v>
      </c>
      <c r="C18" s="96"/>
      <c r="D18" s="42"/>
      <c r="E18" s="42"/>
      <c r="F18" s="42"/>
      <c r="G18" s="42"/>
      <c r="H18" s="42"/>
      <c r="I18" s="42"/>
      <c r="J18" s="42"/>
      <c r="K18" s="45" t="s">
        <v>24</v>
      </c>
      <c r="L18" s="46">
        <f>L17</f>
        <v>1</v>
      </c>
    </row>
  </sheetData>
  <mergeCells count="19">
    <mergeCell ref="B10:C10"/>
    <mergeCell ref="A7:A8"/>
    <mergeCell ref="B7:C8"/>
    <mergeCell ref="I7:L7"/>
    <mergeCell ref="D7:H7"/>
    <mergeCell ref="B9:C9"/>
    <mergeCell ref="A2:L2"/>
    <mergeCell ref="A3:L3"/>
    <mergeCell ref="A4:L4"/>
    <mergeCell ref="A5:L5"/>
    <mergeCell ref="A6:L6"/>
    <mergeCell ref="B17:C17"/>
    <mergeCell ref="B18:C18"/>
    <mergeCell ref="B15:C15"/>
    <mergeCell ref="B16:C16"/>
    <mergeCell ref="B11:C11"/>
    <mergeCell ref="B12:C12"/>
    <mergeCell ref="B13:C13"/>
    <mergeCell ref="B14:C1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workbookViewId="0">
      <selection activeCell="V4" sqref="V4"/>
    </sheetView>
  </sheetViews>
  <sheetFormatPr defaultRowHeight="15"/>
  <cols>
    <col min="2" max="2" width="3.28515625" customWidth="1"/>
    <col min="8" max="8" width="4" customWidth="1"/>
    <col min="18" max="18" width="3.5703125" customWidth="1"/>
  </cols>
  <sheetData>
    <row r="1" spans="1:19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</row>
    <row r="2" spans="1:19" ht="33.75" customHeight="1">
      <c r="A2" s="121" t="str">
        <f>[1]Measurements!A3</f>
        <v xml:space="preserve">Housing Urban Development &amp; Public Health Engineering Department Division Faisalabad 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19" ht="45" customHeight="1">
      <c r="A3" s="10"/>
      <c r="B3" s="124" t="str">
        <f>Measurements!A4</f>
        <v>Government Boy's High School 115/JB UC # 184 District Faisalabad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1"/>
    </row>
    <row r="4" spans="1:19">
      <c r="A4" s="10"/>
      <c r="B4" s="6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44"/>
      <c r="S4" s="11"/>
    </row>
    <row r="5" spans="1:19">
      <c r="A5" s="10"/>
      <c r="B5" s="16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6"/>
      <c r="S5" s="18"/>
    </row>
    <row r="6" spans="1:19">
      <c r="A6" s="10"/>
      <c r="B6" s="16"/>
      <c r="C6" s="1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16"/>
      <c r="S6" s="18"/>
    </row>
    <row r="7" spans="1:19">
      <c r="A7" s="10"/>
      <c r="B7" s="16"/>
      <c r="C7" s="1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6"/>
      <c r="S7" s="11"/>
    </row>
    <row r="8" spans="1:19">
      <c r="A8" s="10"/>
      <c r="B8" s="16"/>
      <c r="C8" s="1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16"/>
      <c r="S8" s="11"/>
    </row>
    <row r="9" spans="1:19">
      <c r="A9" s="10"/>
      <c r="B9" s="16"/>
      <c r="C9" s="1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6"/>
      <c r="S9" s="11"/>
    </row>
    <row r="10" spans="1:19">
      <c r="A10" s="10"/>
      <c r="B10" s="16"/>
      <c r="C10" s="1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6"/>
      <c r="S10" s="11"/>
    </row>
    <row r="11" spans="1:19">
      <c r="A11" s="10"/>
      <c r="B11" s="16"/>
      <c r="C11" s="1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6"/>
      <c r="S11" s="11"/>
    </row>
    <row r="12" spans="1:19">
      <c r="A12" s="10"/>
      <c r="B12" s="16"/>
      <c r="C12" s="1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16"/>
      <c r="S12" s="11"/>
    </row>
    <row r="13" spans="1:19">
      <c r="A13" s="10"/>
      <c r="B13" s="16"/>
      <c r="C13" s="1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3"/>
      <c r="S13" s="11"/>
    </row>
    <row r="14" spans="1:19">
      <c r="A14" s="10"/>
      <c r="B14" s="16"/>
      <c r="C14" s="1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3"/>
      <c r="S14" s="11"/>
    </row>
    <row r="15" spans="1:19">
      <c r="A15" s="10"/>
      <c r="B15" s="16"/>
      <c r="C15" s="1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43"/>
      <c r="S15" s="11"/>
    </row>
    <row r="16" spans="1:19">
      <c r="A16" s="10"/>
      <c r="B16" s="16"/>
      <c r="C16" s="1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3"/>
      <c r="S16" s="11"/>
    </row>
    <row r="17" spans="1:19">
      <c r="A17" s="10"/>
      <c r="B17" s="16"/>
      <c r="C17" s="1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3"/>
      <c r="S17" s="11"/>
    </row>
    <row r="18" spans="1:19">
      <c r="A18" s="10"/>
      <c r="B18" s="16"/>
      <c r="C18" s="1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16"/>
      <c r="S18" s="18"/>
    </row>
    <row r="19" spans="1:19">
      <c r="A19" s="10"/>
      <c r="B19" s="16"/>
      <c r="C19" s="126"/>
      <c r="D19" s="73"/>
      <c r="E19" s="73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16"/>
      <c r="S19" s="18"/>
    </row>
    <row r="20" spans="1:19">
      <c r="A20" s="10"/>
      <c r="B20" s="16"/>
      <c r="C20" s="126"/>
      <c r="D20" s="73"/>
      <c r="E20" s="73"/>
      <c r="F20" s="48"/>
      <c r="G20" s="48"/>
      <c r="H20" s="48"/>
      <c r="I20" s="48"/>
      <c r="J20" s="48"/>
      <c r="K20" s="48"/>
      <c r="L20" s="74"/>
      <c r="M20" s="48"/>
      <c r="N20" s="48"/>
      <c r="O20" s="48"/>
      <c r="P20" s="48"/>
      <c r="Q20" s="48"/>
      <c r="R20" s="76"/>
      <c r="S20" s="18"/>
    </row>
    <row r="21" spans="1:19">
      <c r="A21" s="10"/>
      <c r="B21" s="16"/>
      <c r="C21" s="126"/>
      <c r="D21" s="73"/>
      <c r="E21" s="73"/>
      <c r="F21" s="48"/>
      <c r="G21" s="48"/>
      <c r="H21" s="48"/>
      <c r="I21" s="74"/>
      <c r="J21" s="48"/>
      <c r="K21" s="48"/>
      <c r="L21" s="48"/>
      <c r="M21" s="48"/>
      <c r="N21" s="48"/>
      <c r="O21" s="48"/>
      <c r="P21" s="48"/>
      <c r="Q21" s="48"/>
      <c r="R21" s="4"/>
      <c r="S21" s="11"/>
    </row>
    <row r="22" spans="1:19">
      <c r="A22" s="10"/>
      <c r="B22" s="16"/>
      <c r="C22" s="126"/>
      <c r="D22" s="73"/>
      <c r="E22" s="73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"/>
      <c r="S22" s="11"/>
    </row>
    <row r="23" spans="1:19">
      <c r="A23" s="10"/>
      <c r="B23" s="16"/>
      <c r="C23" s="126"/>
      <c r="D23" s="73"/>
      <c r="E23" s="73"/>
      <c r="G23" s="48"/>
      <c r="H23" s="48"/>
      <c r="J23" s="48"/>
      <c r="K23" s="48"/>
      <c r="L23" s="48"/>
      <c r="M23" s="48"/>
      <c r="N23" s="48"/>
      <c r="O23" s="48"/>
      <c r="Q23" s="74" t="s">
        <v>32</v>
      </c>
      <c r="R23" s="4"/>
      <c r="S23" s="11"/>
    </row>
    <row r="24" spans="1:19">
      <c r="A24" s="10"/>
      <c r="B24" s="16"/>
      <c r="C24" s="1"/>
      <c r="D24" s="48"/>
      <c r="E24" s="48"/>
      <c r="F24" s="48"/>
      <c r="G24" s="48"/>
      <c r="H24" s="48"/>
      <c r="I24" s="48"/>
      <c r="J24" s="48"/>
      <c r="K24" s="74"/>
      <c r="L24" s="48"/>
      <c r="M24" s="48"/>
      <c r="N24" s="48"/>
      <c r="O24" s="48"/>
      <c r="P24" s="48"/>
      <c r="Q24" s="48"/>
      <c r="R24" s="12"/>
      <c r="S24" s="11"/>
    </row>
    <row r="25" spans="1:19">
      <c r="A25" s="10"/>
      <c r="B25" s="16"/>
      <c r="C25" s="1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3"/>
      <c r="S25" s="11"/>
    </row>
    <row r="26" spans="1:19">
      <c r="A26" s="10"/>
      <c r="B26" s="16"/>
      <c r="C26" s="1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3"/>
      <c r="S26" s="11"/>
    </row>
    <row r="27" spans="1:19">
      <c r="A27" s="10"/>
      <c r="B27" s="16"/>
      <c r="C27" s="1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3"/>
      <c r="S27" s="11"/>
    </row>
    <row r="28" spans="1:19">
      <c r="A28" s="10"/>
      <c r="B28" s="16"/>
      <c r="C28" s="1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3"/>
      <c r="S28" s="11"/>
    </row>
    <row r="29" spans="1:19">
      <c r="A29" s="10"/>
      <c r="B29" s="16"/>
      <c r="C29" s="1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3"/>
      <c r="S29" s="11"/>
    </row>
    <row r="30" spans="1:19">
      <c r="A30" s="10"/>
      <c r="B30" s="16"/>
      <c r="C30" s="1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3"/>
      <c r="S30" s="11"/>
    </row>
    <row r="31" spans="1:19">
      <c r="A31" s="10"/>
      <c r="B31" s="43"/>
      <c r="C31" s="4"/>
      <c r="D31" s="48"/>
      <c r="E31" s="48"/>
      <c r="F31" s="48"/>
      <c r="G31" s="48"/>
      <c r="H31" s="48"/>
      <c r="I31" s="48"/>
      <c r="J31" s="48"/>
      <c r="K31" s="48"/>
      <c r="L31" s="51" t="s">
        <v>25</v>
      </c>
      <c r="M31" s="48"/>
      <c r="N31" s="48"/>
      <c r="O31" s="48"/>
      <c r="P31" s="48"/>
      <c r="Q31" s="48"/>
      <c r="R31" s="43"/>
      <c r="S31" s="11"/>
    </row>
    <row r="32" spans="1:19">
      <c r="A32" s="10"/>
      <c r="B32" s="43"/>
      <c r="C32" s="4"/>
      <c r="D32" s="48"/>
      <c r="E32" s="48"/>
      <c r="F32" s="48"/>
      <c r="G32" s="48"/>
      <c r="H32" s="48"/>
      <c r="I32" s="48"/>
      <c r="J32" s="48"/>
      <c r="K32" s="48"/>
      <c r="L32" s="74" t="s">
        <v>40</v>
      </c>
      <c r="M32" s="48"/>
      <c r="N32" s="48"/>
      <c r="O32" s="48"/>
      <c r="P32" s="48"/>
      <c r="Q32" s="74"/>
      <c r="R32" s="43"/>
      <c r="S32" s="11"/>
    </row>
    <row r="33" spans="1:19">
      <c r="A33" s="10"/>
      <c r="B33" s="43"/>
      <c r="D33" s="48"/>
      <c r="E33" s="74"/>
      <c r="F33" s="48"/>
      <c r="G33" s="48"/>
      <c r="H33" s="48"/>
      <c r="I33" s="48"/>
      <c r="J33" s="48"/>
      <c r="K33" s="48"/>
      <c r="L33" s="74" t="s">
        <v>41</v>
      </c>
      <c r="P33" s="48"/>
      <c r="Q33" s="48"/>
      <c r="R33" s="43"/>
      <c r="S33" s="11"/>
    </row>
    <row r="34" spans="1:19">
      <c r="A34" s="10"/>
      <c r="B34" s="43"/>
      <c r="C34" s="4"/>
      <c r="D34" s="48"/>
      <c r="E34" s="48"/>
      <c r="F34" s="74"/>
      <c r="G34" s="75"/>
      <c r="H34" s="48"/>
      <c r="I34" s="48"/>
      <c r="J34" s="48"/>
      <c r="L34" s="74" t="s">
        <v>42</v>
      </c>
      <c r="M34" s="48"/>
      <c r="N34" s="48"/>
      <c r="O34" s="48"/>
      <c r="P34" s="48"/>
      <c r="Q34" s="48"/>
      <c r="R34" s="43"/>
      <c r="S34" s="11"/>
    </row>
    <row r="35" spans="1:19">
      <c r="A35" s="10"/>
      <c r="B35" s="43"/>
      <c r="C35" s="81"/>
      <c r="E35" s="75"/>
      <c r="F35" s="48"/>
      <c r="G35" s="48"/>
      <c r="H35" s="48"/>
      <c r="I35" s="48"/>
      <c r="J35" s="48"/>
      <c r="K35" s="48"/>
      <c r="L35" s="74" t="s">
        <v>43</v>
      </c>
      <c r="M35" s="48"/>
      <c r="N35" s="48"/>
      <c r="O35" s="48"/>
      <c r="P35" s="48"/>
      <c r="R35" s="43"/>
      <c r="S35" s="11"/>
    </row>
    <row r="36" spans="1:19">
      <c r="A36" s="10"/>
      <c r="B36" s="16"/>
      <c r="C36" s="1"/>
      <c r="D36" s="48"/>
      <c r="E36" s="48"/>
      <c r="F36" s="48"/>
      <c r="G36" s="48"/>
      <c r="H36" s="48"/>
      <c r="I36" s="48"/>
      <c r="J36" s="48"/>
      <c r="K36" s="48"/>
      <c r="L36" s="74" t="s">
        <v>44</v>
      </c>
      <c r="M36" s="48"/>
      <c r="N36" s="48"/>
      <c r="O36" s="48"/>
      <c r="P36" s="48"/>
      <c r="Q36" s="48"/>
      <c r="R36" s="43"/>
      <c r="S36" s="11"/>
    </row>
    <row r="37" spans="1:19">
      <c r="A37" s="10"/>
      <c r="B37" s="16"/>
      <c r="C37" s="1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3"/>
      <c r="S37" s="11"/>
    </row>
    <row r="38" spans="1:19">
      <c r="A38" s="10"/>
      <c r="B38" s="16"/>
      <c r="C38" s="1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Q38" s="48"/>
      <c r="R38" s="43"/>
      <c r="S38" s="11"/>
    </row>
    <row r="39" spans="1:19">
      <c r="A39" s="10"/>
      <c r="B39" s="16"/>
      <c r="C39" s="1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3"/>
      <c r="S39" s="11"/>
    </row>
    <row r="40" spans="1:19">
      <c r="A40" s="10"/>
      <c r="B40" s="16"/>
      <c r="C40" s="1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3"/>
      <c r="S40" s="11"/>
    </row>
    <row r="41" spans="1:19">
      <c r="A41" s="10"/>
      <c r="B41" s="16"/>
      <c r="C41" s="1"/>
      <c r="D41" s="48"/>
      <c r="F41" s="48"/>
      <c r="G41" s="48"/>
      <c r="H41" s="48"/>
      <c r="J41" s="48"/>
      <c r="K41" s="48"/>
      <c r="L41" s="48"/>
      <c r="M41" s="48"/>
      <c r="N41" s="48"/>
      <c r="O41" s="48"/>
      <c r="P41" s="48"/>
      <c r="Q41" s="48"/>
      <c r="R41" s="43"/>
      <c r="S41" s="11"/>
    </row>
    <row r="42" spans="1:19">
      <c r="A42" s="10"/>
      <c r="B42" s="16"/>
      <c r="C42" s="13"/>
      <c r="D42" s="12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3"/>
      <c r="S42" s="11"/>
    </row>
    <row r="43" spans="1:19">
      <c r="A43" s="10"/>
      <c r="B43" s="68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47"/>
      <c r="S43" s="11"/>
    </row>
    <row r="44" spans="1:19">
      <c r="A44" s="10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11"/>
    </row>
    <row r="45" spans="1:19" ht="15.75" thickBot="1">
      <c r="A45" s="17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/>
    </row>
  </sheetData>
  <mergeCells count="3">
    <mergeCell ref="A2:S2"/>
    <mergeCell ref="B3:R3"/>
    <mergeCell ref="C19:C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Tender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2019-08-06T08:02:42Z</dcterms:modified>
</cp:coreProperties>
</file>